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5" windowWidth="18960" windowHeight="11325"/>
  </bookViews>
  <sheets>
    <sheet name="2025" sheetId="2" r:id="rId1"/>
  </sheets>
  <calcPr calcId="145621"/>
</workbook>
</file>

<file path=xl/calcChain.xml><?xml version="1.0" encoding="utf-8"?>
<calcChain xmlns="http://schemas.openxmlformats.org/spreadsheetml/2006/main">
  <c r="J27" i="2" l="1"/>
  <c r="I27" i="2"/>
  <c r="F27" i="2" l="1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7" i="2"/>
  <c r="F6" i="2"/>
  <c r="C19" i="2" l="1"/>
  <c r="C18" i="2"/>
  <c r="E27" i="2" l="1"/>
  <c r="D27" i="2"/>
  <c r="C26" i="2"/>
  <c r="C25" i="2"/>
  <c r="C24" i="2"/>
  <c r="C23" i="2"/>
  <c r="C22" i="2"/>
  <c r="C21" i="2"/>
  <c r="C20" i="2"/>
  <c r="C17" i="2"/>
  <c r="C16" i="2"/>
  <c r="C15" i="2"/>
  <c r="C14" i="2"/>
  <c r="C13" i="2"/>
  <c r="C12" i="2"/>
  <c r="C11" i="2"/>
  <c r="C10" i="2"/>
  <c r="C9" i="2"/>
  <c r="C8" i="2"/>
  <c r="C7" i="2"/>
  <c r="C6" i="2"/>
  <c r="H19" i="2" l="1"/>
  <c r="C27" i="2"/>
  <c r="H24" i="2"/>
  <c r="H13" i="2"/>
  <c r="H20" i="2"/>
  <c r="H9" i="2"/>
  <c r="H23" i="2"/>
  <c r="H17" i="2"/>
  <c r="H11" i="2"/>
  <c r="H7" i="2"/>
  <c r="H25" i="2"/>
  <c r="H21" i="2"/>
  <c r="H16" i="2"/>
  <c r="H12" i="2"/>
  <c r="H8" i="2"/>
  <c r="H18" i="2" l="1"/>
  <c r="H27" i="2" s="1"/>
  <c r="H22" i="2"/>
  <c r="H14" i="2"/>
  <c r="H26" i="2"/>
  <c r="H10" i="2"/>
  <c r="H15" i="2"/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H6" i="2" l="1"/>
</calcChain>
</file>

<file path=xl/sharedStrings.xml><?xml version="1.0" encoding="utf-8"?>
<sst xmlns="http://schemas.openxmlformats.org/spreadsheetml/2006/main" count="34" uniqueCount="33">
  <si>
    <t>ФБ</t>
  </si>
  <si>
    <t>РБ</t>
  </si>
  <si>
    <t>№  пп</t>
  </si>
  <si>
    <t>Вceгo</t>
  </si>
  <si>
    <t>6</t>
  </si>
  <si>
    <t xml:space="preserve">Стоимость мероприятия  на подтотовку проектов межевания земельных участков (Xil), (тыс. рублей)
</t>
  </si>
  <si>
    <r>
      <t>Доля муниципального района по выполнению мероприятий  в общих объемах по Чувашской Республике
 (Ci/</t>
    </r>
    <r>
      <rPr>
        <sz val="8"/>
        <rFont val="Calibri"/>
        <family val="2"/>
        <charset val="204"/>
      </rPr>
      <t>∑</t>
    </r>
    <r>
      <rPr>
        <sz val="8"/>
        <rFont val="Times New Roman"/>
        <family val="1"/>
        <charset val="204"/>
      </rPr>
      <t xml:space="preserve"> Cir)</t>
    </r>
  </si>
  <si>
    <t>Наименование  муниципального округа</t>
  </si>
  <si>
    <t>Размер субсидии  за счет республиканского бюджета Чувашской Республики  бюджету i-ro муниципального округа (Wi) , тыс.рублей</t>
  </si>
  <si>
    <t xml:space="preserve">Алатырский  </t>
  </si>
  <si>
    <t xml:space="preserve">Аликовский </t>
  </si>
  <si>
    <t xml:space="preserve">Батыревский </t>
  </si>
  <si>
    <t>Вурнарский</t>
  </si>
  <si>
    <t xml:space="preserve">Ибресинский  </t>
  </si>
  <si>
    <t xml:space="preserve">Канашский </t>
  </si>
  <si>
    <t xml:space="preserve">Козловский  </t>
  </si>
  <si>
    <t>Комсомольский</t>
  </si>
  <si>
    <t xml:space="preserve">Красноармейский </t>
  </si>
  <si>
    <t xml:space="preserve">Красночетайскний </t>
  </si>
  <si>
    <t xml:space="preserve">Мариинско-Посадский </t>
  </si>
  <si>
    <t>Моргаушский</t>
  </si>
  <si>
    <t>Порецкий</t>
  </si>
  <si>
    <t xml:space="preserve">Урмарский </t>
  </si>
  <si>
    <t xml:space="preserve">Цивильский </t>
  </si>
  <si>
    <t xml:space="preserve">Чебоксарский </t>
  </si>
  <si>
    <t xml:space="preserve">Шемуршинскнй </t>
  </si>
  <si>
    <t xml:space="preserve">Шумерлинский </t>
  </si>
  <si>
    <t xml:space="preserve">Ядринский  </t>
  </si>
  <si>
    <t xml:space="preserve">Яльчикский </t>
  </si>
  <si>
    <t>Стоимость мероприятия на проведение кадастровых работ (Хі2) (тыс.рублей)</t>
  </si>
  <si>
    <t>Итого стоимость
мероприятий на подготовку межевания и на проведение кадастровых  работ (тыс.рублей)</t>
  </si>
  <si>
    <t>Расчет распределения субсидий республиканского бюджета Чувашской Республики на подготовку проектов межевания земельных участков и на проведение кадастровых работ в 2025 году</t>
  </si>
  <si>
    <t xml:space="preserve">Янтиковский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</si>
</sst>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000"/>
    <numFmt numFmtId="166" formatCode="0.000000"/>
    <numFmt numFmtId="167" formatCode="0.000"/>
  </numFmts>
  <fonts count="8" x14ac:knownFonts="1">
    <font>
      <sz val="10"/>
      <color rgb="FF000000"/>
      <name val="Times New Roman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top" shrinkToFit="1"/>
    </xf>
    <xf numFmtId="165" fontId="4" fillId="0" borderId="1" xfId="0" applyNumberFormat="1" applyFont="1" applyFill="1" applyBorder="1" applyAlignment="1">
      <alignment horizontal="center" vertical="top" shrinkToFit="1"/>
    </xf>
    <xf numFmtId="164" fontId="4" fillId="0" borderId="1" xfId="0" applyNumberFormat="1" applyFont="1" applyFill="1" applyBorder="1" applyAlignment="1">
      <alignment horizontal="center" vertical="top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="140" zoomScaleNormal="140" workbookViewId="0">
      <selection activeCell="E3" sqref="E3:E4"/>
    </sheetView>
  </sheetViews>
  <sheetFormatPr defaultRowHeight="11.25" x14ac:dyDescent="0.2"/>
  <cols>
    <col min="1" max="1" width="6" style="1" customWidth="1"/>
    <col min="2" max="2" width="29" style="1" customWidth="1"/>
    <col min="3" max="3" width="14.1640625" style="1" customWidth="1"/>
    <col min="4" max="4" width="13.5" style="1" customWidth="1"/>
    <col min="5" max="5" width="17.5" style="1" customWidth="1"/>
    <col min="6" max="6" width="16.83203125" style="1" customWidth="1"/>
    <col min="7" max="7" width="10.33203125" style="1" hidden="1" customWidth="1"/>
    <col min="8" max="8" width="14.83203125" style="1" customWidth="1"/>
    <col min="9" max="9" width="14" style="1" customWidth="1"/>
    <col min="10" max="10" width="12.1640625" style="1" customWidth="1"/>
    <col min="11" max="16384" width="9.33203125" style="1"/>
  </cols>
  <sheetData>
    <row r="1" spans="1:10" ht="27" customHeight="1" x14ac:dyDescent="0.2">
      <c r="A1" s="4" t="s">
        <v>31</v>
      </c>
      <c r="B1" s="4"/>
      <c r="C1" s="4"/>
      <c r="D1" s="4"/>
      <c r="E1" s="4"/>
      <c r="F1" s="4"/>
      <c r="G1" s="4"/>
      <c r="H1" s="4"/>
      <c r="I1" s="4"/>
      <c r="J1" s="4"/>
    </row>
    <row r="3" spans="1:10" ht="55.7" customHeight="1" x14ac:dyDescent="0.2">
      <c r="A3" s="5" t="s">
        <v>2</v>
      </c>
      <c r="B3" s="6" t="s">
        <v>7</v>
      </c>
      <c r="C3" s="7" t="s">
        <v>5</v>
      </c>
      <c r="D3" s="7" t="s">
        <v>29</v>
      </c>
      <c r="E3" s="7" t="s">
        <v>30</v>
      </c>
      <c r="F3" s="7" t="s">
        <v>6</v>
      </c>
      <c r="G3" s="8"/>
      <c r="H3" s="7" t="s">
        <v>8</v>
      </c>
      <c r="I3" s="7"/>
      <c r="J3" s="7"/>
    </row>
    <row r="4" spans="1:10" ht="46.5" customHeight="1" x14ac:dyDescent="0.2">
      <c r="A4" s="5"/>
      <c r="B4" s="6"/>
      <c r="C4" s="9"/>
      <c r="D4" s="7"/>
      <c r="E4" s="9"/>
      <c r="F4" s="9"/>
      <c r="G4" s="10"/>
      <c r="H4" s="11" t="s">
        <v>3</v>
      </c>
      <c r="I4" s="12" t="s">
        <v>0</v>
      </c>
      <c r="J4" s="12" t="s">
        <v>1</v>
      </c>
    </row>
    <row r="5" spans="1:10" ht="9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 t="s">
        <v>4</v>
      </c>
      <c r="G5" s="8"/>
      <c r="H5" s="13">
        <v>7</v>
      </c>
      <c r="I5" s="13">
        <v>8</v>
      </c>
      <c r="J5" s="13">
        <v>9</v>
      </c>
    </row>
    <row r="6" spans="1:10" ht="9.75" customHeight="1" x14ac:dyDescent="0.2">
      <c r="A6" s="13">
        <v>1</v>
      </c>
      <c r="B6" s="14" t="s">
        <v>9</v>
      </c>
      <c r="C6" s="2">
        <f>E6-D6</f>
        <v>111.90380999999999</v>
      </c>
      <c r="D6" s="2">
        <v>33.812919999999998</v>
      </c>
      <c r="E6" s="3">
        <v>145.71672999999998</v>
      </c>
      <c r="F6" s="15">
        <f>ROUND(E6/$E$27,4)</f>
        <v>8.3500000000000005E-2</v>
      </c>
      <c r="G6" s="16"/>
      <c r="H6" s="3">
        <f>I6+J6</f>
        <v>349</v>
      </c>
      <c r="I6" s="3">
        <v>345.5</v>
      </c>
      <c r="J6" s="2">
        <v>3.5</v>
      </c>
    </row>
    <row r="7" spans="1:10" ht="9.75" customHeight="1" x14ac:dyDescent="0.2">
      <c r="A7" s="13">
        <f>A6+1</f>
        <v>2</v>
      </c>
      <c r="B7" s="14" t="s">
        <v>10</v>
      </c>
      <c r="C7" s="2">
        <f t="shared" ref="C7:C26" si="0">E7-D7</f>
        <v>33.812919999999998</v>
      </c>
      <c r="D7" s="2">
        <v>0</v>
      </c>
      <c r="E7" s="3">
        <v>33.812919999999998</v>
      </c>
      <c r="F7" s="15">
        <f t="shared" ref="F7:F26" si="1">ROUND(E7/$E$27,4)</f>
        <v>1.9400000000000001E-2</v>
      </c>
      <c r="G7" s="16"/>
      <c r="H7" s="3">
        <f t="shared" ref="H7:H26" si="2">I7+J7</f>
        <v>81</v>
      </c>
      <c r="I7" s="3">
        <v>80.2</v>
      </c>
      <c r="J7" s="2">
        <v>0.8</v>
      </c>
    </row>
    <row r="8" spans="1:10" ht="9.75" customHeight="1" x14ac:dyDescent="0.2">
      <c r="A8" s="13">
        <f t="shared" ref="A8:A26" si="3">A7+1</f>
        <v>3</v>
      </c>
      <c r="B8" s="14" t="s">
        <v>11</v>
      </c>
      <c r="C8" s="2">
        <f t="shared" si="0"/>
        <v>208.53336999999996</v>
      </c>
      <c r="D8" s="2">
        <v>0</v>
      </c>
      <c r="E8" s="3">
        <v>208.53336999999996</v>
      </c>
      <c r="F8" s="15">
        <f t="shared" si="1"/>
        <v>0.11940000000000001</v>
      </c>
      <c r="G8" s="16"/>
      <c r="H8" s="3">
        <f t="shared" si="2"/>
        <v>499.3</v>
      </c>
      <c r="I8" s="3">
        <v>494.3</v>
      </c>
      <c r="J8" s="2">
        <v>5</v>
      </c>
    </row>
    <row r="9" spans="1:10" ht="9.75" customHeight="1" x14ac:dyDescent="0.2">
      <c r="A9" s="13">
        <f t="shared" si="3"/>
        <v>4</v>
      </c>
      <c r="B9" s="14" t="s">
        <v>12</v>
      </c>
      <c r="C9" s="2">
        <f t="shared" si="0"/>
        <v>150.66204000000002</v>
      </c>
      <c r="D9" s="2">
        <v>0</v>
      </c>
      <c r="E9" s="3">
        <v>150.66204000000002</v>
      </c>
      <c r="F9" s="15">
        <f t="shared" si="1"/>
        <v>8.6300000000000002E-2</v>
      </c>
      <c r="G9" s="16"/>
      <c r="H9" s="3">
        <f t="shared" si="2"/>
        <v>360.70000000000005</v>
      </c>
      <c r="I9" s="3">
        <v>357.1</v>
      </c>
      <c r="J9" s="2">
        <v>3.6</v>
      </c>
    </row>
    <row r="10" spans="1:10" ht="9.75" customHeight="1" x14ac:dyDescent="0.2">
      <c r="A10" s="13">
        <f t="shared" si="3"/>
        <v>5</v>
      </c>
      <c r="B10" s="14" t="s">
        <v>13</v>
      </c>
      <c r="C10" s="2">
        <f t="shared" si="0"/>
        <v>64.73763000000001</v>
      </c>
      <c r="D10" s="2">
        <v>0</v>
      </c>
      <c r="E10" s="3">
        <v>64.73763000000001</v>
      </c>
      <c r="F10" s="15">
        <f t="shared" si="1"/>
        <v>3.7100000000000001E-2</v>
      </c>
      <c r="G10" s="16"/>
      <c r="H10" s="3">
        <f t="shared" si="2"/>
        <v>155.1</v>
      </c>
      <c r="I10" s="3">
        <v>153.5</v>
      </c>
      <c r="J10" s="2">
        <v>1.6</v>
      </c>
    </row>
    <row r="11" spans="1:10" ht="9.75" customHeight="1" x14ac:dyDescent="0.2">
      <c r="A11" s="13">
        <f t="shared" si="3"/>
        <v>6</v>
      </c>
      <c r="B11" s="14" t="s">
        <v>14</v>
      </c>
      <c r="C11" s="2">
        <f t="shared" si="0"/>
        <v>142.07353000000001</v>
      </c>
      <c r="D11" s="2">
        <v>0</v>
      </c>
      <c r="E11" s="3">
        <v>142.07353000000001</v>
      </c>
      <c r="F11" s="15">
        <f t="shared" si="1"/>
        <v>8.14E-2</v>
      </c>
      <c r="G11" s="16"/>
      <c r="H11" s="3">
        <f t="shared" si="2"/>
        <v>340.2</v>
      </c>
      <c r="I11" s="3">
        <v>336.8</v>
      </c>
      <c r="J11" s="2">
        <v>3.4</v>
      </c>
    </row>
    <row r="12" spans="1:10" ht="9.75" customHeight="1" x14ac:dyDescent="0.2">
      <c r="A12" s="13">
        <f t="shared" si="3"/>
        <v>7</v>
      </c>
      <c r="B12" s="14" t="s">
        <v>15</v>
      </c>
      <c r="C12" s="2">
        <f t="shared" si="0"/>
        <v>60.256830000000001</v>
      </c>
      <c r="D12" s="2">
        <v>0</v>
      </c>
      <c r="E12" s="3">
        <v>60.256830000000001</v>
      </c>
      <c r="F12" s="15">
        <f t="shared" si="1"/>
        <v>3.4500000000000003E-2</v>
      </c>
      <c r="G12" s="16"/>
      <c r="H12" s="3">
        <f t="shared" si="2"/>
        <v>144.20000000000002</v>
      </c>
      <c r="I12" s="3">
        <v>142.80000000000001</v>
      </c>
      <c r="J12" s="2">
        <v>1.4</v>
      </c>
    </row>
    <row r="13" spans="1:10" ht="9.75" customHeight="1" x14ac:dyDescent="0.2">
      <c r="A13" s="13">
        <f t="shared" si="3"/>
        <v>8</v>
      </c>
      <c r="B13" s="14" t="s">
        <v>16</v>
      </c>
      <c r="C13" s="2">
        <f t="shared" si="0"/>
        <v>12.278360000000021</v>
      </c>
      <c r="D13" s="2">
        <v>158.18183999999999</v>
      </c>
      <c r="E13" s="3">
        <v>170.46020000000001</v>
      </c>
      <c r="F13" s="15">
        <f t="shared" si="1"/>
        <v>9.7600000000000006E-2</v>
      </c>
      <c r="G13" s="16"/>
      <c r="H13" s="3">
        <f t="shared" si="2"/>
        <v>408.20000000000005</v>
      </c>
      <c r="I13" s="3">
        <v>404.1</v>
      </c>
      <c r="J13" s="2">
        <v>4.0999999999999996</v>
      </c>
    </row>
    <row r="14" spans="1:10" ht="9.75" customHeight="1" x14ac:dyDescent="0.2">
      <c r="A14" s="13">
        <f t="shared" si="3"/>
        <v>9</v>
      </c>
      <c r="B14" s="14" t="s">
        <v>17</v>
      </c>
      <c r="C14" s="2">
        <f t="shared" si="0"/>
        <v>2.1269900000000002</v>
      </c>
      <c r="D14" s="2">
        <v>0</v>
      </c>
      <c r="E14" s="3">
        <v>2.1269900000000002</v>
      </c>
      <c r="F14" s="15">
        <f t="shared" si="1"/>
        <v>1.1999999999999999E-3</v>
      </c>
      <c r="G14" s="16"/>
      <c r="H14" s="3">
        <f t="shared" si="2"/>
        <v>5.0999999999999996</v>
      </c>
      <c r="I14" s="3">
        <v>5</v>
      </c>
      <c r="J14" s="2">
        <v>0.1</v>
      </c>
    </row>
    <row r="15" spans="1:10" ht="9.75" customHeight="1" x14ac:dyDescent="0.2">
      <c r="A15" s="13">
        <f t="shared" si="3"/>
        <v>10</v>
      </c>
      <c r="B15" s="14" t="s">
        <v>18</v>
      </c>
      <c r="C15" s="2">
        <f t="shared" si="0"/>
        <v>51.647640000000003</v>
      </c>
      <c r="D15" s="2">
        <v>0</v>
      </c>
      <c r="E15" s="3">
        <v>51.647640000000003</v>
      </c>
      <c r="F15" s="15">
        <f t="shared" si="1"/>
        <v>2.9600000000000001E-2</v>
      </c>
      <c r="G15" s="16"/>
      <c r="H15" s="3">
        <f t="shared" si="2"/>
        <v>123.60000000000001</v>
      </c>
      <c r="I15" s="3">
        <v>122.4</v>
      </c>
      <c r="J15" s="2">
        <v>1.2</v>
      </c>
    </row>
    <row r="16" spans="1:10" ht="10.35" customHeight="1" x14ac:dyDescent="0.2">
      <c r="A16" s="13">
        <f t="shared" si="3"/>
        <v>11</v>
      </c>
      <c r="B16" s="14" t="s">
        <v>19</v>
      </c>
      <c r="C16" s="2">
        <f t="shared" si="0"/>
        <v>17.227420000000002</v>
      </c>
      <c r="D16" s="2">
        <v>0</v>
      </c>
      <c r="E16" s="3">
        <v>17.227420000000002</v>
      </c>
      <c r="F16" s="15">
        <f t="shared" si="1"/>
        <v>9.9000000000000008E-3</v>
      </c>
      <c r="G16" s="16"/>
      <c r="H16" s="3">
        <f t="shared" si="2"/>
        <v>41.199999999999996</v>
      </c>
      <c r="I16" s="3">
        <v>40.799999999999997</v>
      </c>
      <c r="J16" s="2">
        <v>0.4</v>
      </c>
    </row>
    <row r="17" spans="1:10" ht="9.75" customHeight="1" x14ac:dyDescent="0.2">
      <c r="A17" s="13">
        <f t="shared" si="3"/>
        <v>12</v>
      </c>
      <c r="B17" s="14" t="s">
        <v>20</v>
      </c>
      <c r="C17" s="2">
        <f t="shared" si="0"/>
        <v>160.06241000000003</v>
      </c>
      <c r="D17" s="2">
        <v>0</v>
      </c>
      <c r="E17" s="3">
        <v>160.06241000000003</v>
      </c>
      <c r="F17" s="15">
        <f t="shared" si="1"/>
        <v>9.1700000000000004E-2</v>
      </c>
      <c r="G17" s="16"/>
      <c r="H17" s="3">
        <f t="shared" si="2"/>
        <v>383.2</v>
      </c>
      <c r="I17" s="3">
        <v>379.4</v>
      </c>
      <c r="J17" s="2">
        <v>3.8</v>
      </c>
    </row>
    <row r="18" spans="1:10" ht="9.75" customHeight="1" x14ac:dyDescent="0.2">
      <c r="A18" s="13">
        <f t="shared" si="3"/>
        <v>13</v>
      </c>
      <c r="B18" s="14" t="s">
        <v>21</v>
      </c>
      <c r="C18" s="2">
        <f t="shared" ref="C18:C19" si="4">E18-D18</f>
        <v>15.496079999999997</v>
      </c>
      <c r="D18" s="2">
        <v>0</v>
      </c>
      <c r="E18" s="3">
        <v>15.496079999999997</v>
      </c>
      <c r="F18" s="15">
        <f t="shared" si="1"/>
        <v>8.8999999999999999E-3</v>
      </c>
      <c r="G18" s="16"/>
      <c r="H18" s="3">
        <f t="shared" ref="H18:H19" si="5">I18+J18</f>
        <v>41.3</v>
      </c>
      <c r="I18" s="3">
        <v>40.9</v>
      </c>
      <c r="J18" s="2">
        <v>0.4</v>
      </c>
    </row>
    <row r="19" spans="1:10" ht="9.75" customHeight="1" x14ac:dyDescent="0.2">
      <c r="A19" s="13">
        <f t="shared" si="3"/>
        <v>14</v>
      </c>
      <c r="B19" s="14" t="s">
        <v>22</v>
      </c>
      <c r="C19" s="2">
        <f t="shared" si="4"/>
        <v>17.239039999999996</v>
      </c>
      <c r="D19" s="2">
        <v>0</v>
      </c>
      <c r="E19" s="3">
        <v>17.239039999999996</v>
      </c>
      <c r="F19" s="15">
        <f t="shared" si="1"/>
        <v>9.9000000000000008E-3</v>
      </c>
      <c r="G19" s="16"/>
      <c r="H19" s="3">
        <f t="shared" si="5"/>
        <v>37.1</v>
      </c>
      <c r="I19" s="3">
        <v>36.700000000000003</v>
      </c>
      <c r="J19" s="2">
        <v>0.4</v>
      </c>
    </row>
    <row r="20" spans="1:10" ht="9.75" customHeight="1" x14ac:dyDescent="0.2">
      <c r="A20" s="13">
        <f>A19+1</f>
        <v>15</v>
      </c>
      <c r="B20" s="14" t="s">
        <v>23</v>
      </c>
      <c r="C20" s="2">
        <f t="shared" si="0"/>
        <v>18.079840000000001</v>
      </c>
      <c r="D20" s="2">
        <v>0</v>
      </c>
      <c r="E20" s="3">
        <v>18.079840000000001</v>
      </c>
      <c r="F20" s="15">
        <f t="shared" si="1"/>
        <v>1.04E-2</v>
      </c>
      <c r="G20" s="16"/>
      <c r="H20" s="3">
        <f t="shared" si="2"/>
        <v>43.3</v>
      </c>
      <c r="I20" s="3">
        <v>42.9</v>
      </c>
      <c r="J20" s="2">
        <v>0.4</v>
      </c>
    </row>
    <row r="21" spans="1:10" ht="9.75" customHeight="1" x14ac:dyDescent="0.2">
      <c r="A21" s="13">
        <f t="shared" si="3"/>
        <v>16</v>
      </c>
      <c r="B21" s="14" t="s">
        <v>24</v>
      </c>
      <c r="C21" s="2">
        <f t="shared" si="0"/>
        <v>43.052579999999999</v>
      </c>
      <c r="D21" s="2">
        <v>0</v>
      </c>
      <c r="E21" s="3">
        <v>43.052579999999999</v>
      </c>
      <c r="F21" s="15">
        <f t="shared" si="1"/>
        <v>2.47E-2</v>
      </c>
      <c r="G21" s="16"/>
      <c r="H21" s="3">
        <f t="shared" si="2"/>
        <v>103.1</v>
      </c>
      <c r="I21" s="3">
        <v>102.1</v>
      </c>
      <c r="J21" s="2">
        <v>1</v>
      </c>
    </row>
    <row r="22" spans="1:10" ht="9.75" customHeight="1" x14ac:dyDescent="0.2">
      <c r="A22" s="13">
        <f t="shared" si="3"/>
        <v>17</v>
      </c>
      <c r="B22" s="14" t="s">
        <v>25</v>
      </c>
      <c r="C22" s="2">
        <f t="shared" si="0"/>
        <v>12.899940000000001</v>
      </c>
      <c r="D22" s="2">
        <v>0</v>
      </c>
      <c r="E22" s="3">
        <v>12.899940000000001</v>
      </c>
      <c r="F22" s="15">
        <f t="shared" si="1"/>
        <v>7.4000000000000003E-3</v>
      </c>
      <c r="G22" s="16"/>
      <c r="H22" s="3">
        <f t="shared" si="2"/>
        <v>30.900000000000002</v>
      </c>
      <c r="I22" s="3">
        <v>30.6</v>
      </c>
      <c r="J22" s="2">
        <v>0.3</v>
      </c>
    </row>
    <row r="23" spans="1:10" ht="9.75" customHeight="1" x14ac:dyDescent="0.2">
      <c r="A23" s="13">
        <f t="shared" si="3"/>
        <v>18</v>
      </c>
      <c r="B23" s="14" t="s">
        <v>26</v>
      </c>
      <c r="C23" s="2">
        <f t="shared" si="0"/>
        <v>27.552250000000001</v>
      </c>
      <c r="D23" s="2">
        <v>0</v>
      </c>
      <c r="E23" s="3">
        <v>27.552250000000001</v>
      </c>
      <c r="F23" s="15">
        <f t="shared" si="1"/>
        <v>1.5800000000000002E-2</v>
      </c>
      <c r="G23" s="16"/>
      <c r="H23" s="3">
        <f t="shared" si="2"/>
        <v>66</v>
      </c>
      <c r="I23" s="3">
        <v>65.3</v>
      </c>
      <c r="J23" s="2">
        <v>0.7</v>
      </c>
    </row>
    <row r="24" spans="1:10" ht="9.75" customHeight="1" x14ac:dyDescent="0.2">
      <c r="A24" s="13">
        <f t="shared" si="3"/>
        <v>19</v>
      </c>
      <c r="B24" s="14" t="s">
        <v>27</v>
      </c>
      <c r="C24" s="2">
        <f t="shared" si="0"/>
        <v>132.98342999999997</v>
      </c>
      <c r="D24" s="2">
        <v>0</v>
      </c>
      <c r="E24" s="3">
        <v>132.98342999999997</v>
      </c>
      <c r="F24" s="15">
        <f t="shared" si="1"/>
        <v>7.6200000000000004E-2</v>
      </c>
      <c r="G24" s="16"/>
      <c r="H24" s="3">
        <f t="shared" si="2"/>
        <v>318.39999999999998</v>
      </c>
      <c r="I24" s="3">
        <v>315.2</v>
      </c>
      <c r="J24" s="2">
        <v>3.2</v>
      </c>
    </row>
    <row r="25" spans="1:10" ht="9.75" customHeight="1" x14ac:dyDescent="0.2">
      <c r="A25" s="13">
        <f t="shared" si="3"/>
        <v>20</v>
      </c>
      <c r="B25" s="14" t="s">
        <v>28</v>
      </c>
      <c r="C25" s="2">
        <f t="shared" si="0"/>
        <v>215.35691999999997</v>
      </c>
      <c r="D25" s="2">
        <v>0</v>
      </c>
      <c r="E25" s="3">
        <v>215.35691999999997</v>
      </c>
      <c r="F25" s="15">
        <f t="shared" si="1"/>
        <v>0.12330000000000001</v>
      </c>
      <c r="G25" s="16"/>
      <c r="H25" s="3">
        <f t="shared" si="2"/>
        <v>515.70000000000005</v>
      </c>
      <c r="I25" s="3">
        <v>510.5</v>
      </c>
      <c r="J25" s="2">
        <v>5.2</v>
      </c>
    </row>
    <row r="26" spans="1:10" ht="13.5" customHeight="1" x14ac:dyDescent="0.2">
      <c r="A26" s="13">
        <f t="shared" si="3"/>
        <v>21</v>
      </c>
      <c r="B26" s="14" t="s">
        <v>32</v>
      </c>
      <c r="C26" s="2">
        <f t="shared" si="0"/>
        <v>55.929079999999999</v>
      </c>
      <c r="D26" s="2">
        <v>0</v>
      </c>
      <c r="E26" s="3">
        <v>55.929079999999999</v>
      </c>
      <c r="F26" s="15">
        <f t="shared" si="1"/>
        <v>3.2000000000000001E-2</v>
      </c>
      <c r="G26" s="16"/>
      <c r="H26" s="3">
        <f t="shared" si="2"/>
        <v>133.9</v>
      </c>
      <c r="I26" s="3">
        <v>132.6</v>
      </c>
      <c r="J26" s="17">
        <v>1.3</v>
      </c>
    </row>
    <row r="27" spans="1:10" ht="14.25" customHeight="1" x14ac:dyDescent="0.15">
      <c r="A27" s="18"/>
      <c r="B27" s="19" t="s">
        <v>3</v>
      </c>
      <c r="C27" s="20">
        <f>SUM(C6:C26)</f>
        <v>1553.9121100000002</v>
      </c>
      <c r="D27" s="20">
        <f>SUM(D6:D26)</f>
        <v>191.99475999999999</v>
      </c>
      <c r="E27" s="20">
        <f>SUM(E6:E26)</f>
        <v>1745.9068699999998</v>
      </c>
      <c r="F27" s="21">
        <f>SUM(F6:'2025'!F26)</f>
        <v>1.0002</v>
      </c>
      <c r="G27" s="22">
        <v>1727.2999999999993</v>
      </c>
      <c r="H27" s="23">
        <f>H6+H7+H8+H9+H10+H11+H12+H13+H14+H15+H16+H17+H18+H19+H20+H21+H22+H23+H24+H25+H26</f>
        <v>4180.4999999999991</v>
      </c>
      <c r="I27" s="23">
        <f>I6+I7+I8+I9+I10+I11+I12+I13+I14+I15+I16+I17+I18+I19+I20+I21+I22+I23+I24+I25+I26</f>
        <v>4138.7</v>
      </c>
      <c r="J27" s="23">
        <f>J6+J7+J8+J9+J10+J11+J12+J13+J14+J15+J16+J17+J18+J19+J20+J21+J22+J23+J24+J25+J26</f>
        <v>41.8</v>
      </c>
    </row>
  </sheetData>
  <mergeCells count="8">
    <mergeCell ref="A1:J1"/>
    <mergeCell ref="F3:F4"/>
    <mergeCell ref="H3:J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Scanned Document</dc:title>
  <dc:creator>Васильева Марина Геннадьевна</dc:creator>
  <cp:lastModifiedBy>Константинов Денис Александрович</cp:lastModifiedBy>
  <cp:lastPrinted>2024-11-18T13:44:27Z</cp:lastPrinted>
  <dcterms:created xsi:type="dcterms:W3CDTF">2022-09-12T09:46:27Z</dcterms:created>
  <dcterms:modified xsi:type="dcterms:W3CDTF">2024-11-18T13:44:28Z</dcterms:modified>
</cp:coreProperties>
</file>